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Лист1!$A$1:$E$91</definedName>
  </definedNames>
  <calcPr calcId="145621"/>
</workbook>
</file>

<file path=xl/calcChain.xml><?xml version="1.0" encoding="utf-8"?>
<calcChain xmlns="http://schemas.openxmlformats.org/spreadsheetml/2006/main">
  <c r="C12" i="1" l="1"/>
  <c r="C9" i="1"/>
  <c r="C11" i="1"/>
  <c r="C90" i="1"/>
  <c r="C89" i="1"/>
  <c r="C8" i="1"/>
  <c r="C29" i="1" l="1"/>
  <c r="C67" i="1"/>
  <c r="C88" i="1"/>
  <c r="C86" i="1"/>
  <c r="C74" i="1"/>
  <c r="C70" i="1"/>
  <c r="C43" i="1"/>
  <c r="C21" i="1"/>
  <c r="C17" i="1"/>
  <c r="C14" i="1"/>
  <c r="C87" i="1" l="1"/>
  <c r="B87" i="1" l="1"/>
  <c r="B86" i="1" s="1"/>
  <c r="B65" i="1" l="1"/>
  <c r="C91" i="1" l="1"/>
  <c r="B74" i="1"/>
  <c r="B67" i="1"/>
  <c r="B73" i="1" l="1"/>
  <c r="B70" i="1"/>
  <c r="B69" i="1"/>
  <c r="B66" i="1"/>
  <c r="B20" i="1"/>
  <c r="B17" i="1"/>
  <c r="B14" i="1"/>
  <c r="B88" i="1" l="1"/>
</calcChain>
</file>

<file path=xl/sharedStrings.xml><?xml version="1.0" encoding="utf-8"?>
<sst xmlns="http://schemas.openxmlformats.org/spreadsheetml/2006/main" count="168" uniqueCount="107">
  <si>
    <t>Годовая фактическая стоимость работ (услуг)</t>
  </si>
  <si>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</si>
  <si>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</si>
  <si>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</si>
  <si>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</si>
  <si>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</si>
  <si>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</si>
  <si>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r>
      <rPr>
        <b/>
        <sz val="11"/>
        <color theme="1"/>
        <rFont val="Times New Roman"/>
        <family val="1"/>
        <charset val="204"/>
      </rPr>
      <t>период:</t>
    </r>
    <r>
      <rPr>
        <sz val="11"/>
        <color theme="1"/>
        <rFont val="Times New Roman"/>
        <family val="1"/>
        <charset val="204"/>
      </rPr>
      <t xml:space="preserve"> 01.01.2016-31.12.2016</t>
    </r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</si>
  <si>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</si>
  <si>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</si>
  <si>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</si>
  <si>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</si>
  <si>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</si>
  <si>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</si>
  <si>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</si>
  <si>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</si>
  <si>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</si>
  <si>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</si>
  <si>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</si>
  <si>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</si>
  <si>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</si>
  <si>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</si>
  <si>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</si>
  <si>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</si>
  <si>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</si>
  <si>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</si>
  <si>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</si>
  <si>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</si>
  <si>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</si>
  <si>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</si>
  <si>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Адрес: 1 мкр., д. 32</t>
  </si>
  <si>
    <t>Дианов Ю.В.</t>
  </si>
  <si>
    <t>шт.</t>
  </si>
  <si>
    <t>Очистка канализационной сети</t>
  </si>
  <si>
    <t>Осмотр подвала</t>
  </si>
  <si>
    <t>Осмотр сантех. оборудования</t>
  </si>
  <si>
    <t>Ремонт труб КНС</t>
  </si>
  <si>
    <t>дом</t>
  </si>
  <si>
    <t>исполнение заявок не связанных с ремонтом</t>
  </si>
  <si>
    <t>Вывод трубопровода ГВС из подвала для хоз.нужд</t>
  </si>
  <si>
    <t>Запуск системы отопления</t>
  </si>
  <si>
    <t>Очистка внутридомовой канализационной сети</t>
  </si>
  <si>
    <t>п/м</t>
  </si>
  <si>
    <t>период: 01.01.2022-31.12.2022</t>
  </si>
  <si>
    <t xml:space="preserve">Начальное сальдо на 01.01.2022 г. </t>
  </si>
  <si>
    <t>Доходы за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</si>
  <si>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</si>
  <si>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</si>
  <si>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</si>
  <si>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</si>
  <si>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</si>
  <si>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</si>
  <si>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</si>
  <si>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</si>
  <si>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</si>
  <si>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</si>
  <si>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</si>
  <si>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</si>
  <si>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</si>
  <si>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</si>
  <si>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</si>
  <si>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</si>
  <si>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</si>
  <si>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</si>
  <si>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</si>
  <si>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</si>
  <si>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</si>
  <si>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</si>
  <si>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</si>
  <si>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Закрытие кровли бикростом над квартирой</t>
  </si>
  <si>
    <t>Запенивание штробы монтажной пеной</t>
  </si>
  <si>
    <t>Остекление окна в подъезде</t>
  </si>
  <si>
    <t>Ремонт ВРУ, 1 мкр. ,д.32</t>
  </si>
  <si>
    <t>Ремонт двери</t>
  </si>
  <si>
    <t>Ремонт дверных полотен</t>
  </si>
  <si>
    <t>Ремонт межпанельных швов с исп. автовышки</t>
  </si>
  <si>
    <t>Ремонт тамбурной двери (деревянной)</t>
  </si>
  <si>
    <t>Установка дверной ручки на двери</t>
  </si>
  <si>
    <t>Установка дверных ручек</t>
  </si>
  <si>
    <t>установка пружины</t>
  </si>
  <si>
    <t>установка светильника с датчиком на движение</t>
  </si>
  <si>
    <t>Замена муфты</t>
  </si>
  <si>
    <t>Замеры давления воды</t>
  </si>
  <si>
    <t>кв</t>
  </si>
  <si>
    <t>Крепление розлива КНС</t>
  </si>
  <si>
    <t>Опрессовка системы отопления дома</t>
  </si>
  <si>
    <t>Отключение отопления</t>
  </si>
  <si>
    <t>Сброс воздуха со стояков водоснабжения</t>
  </si>
  <si>
    <t>стояк</t>
  </si>
  <si>
    <t>Сброс воздуха со стояков отопления</t>
  </si>
  <si>
    <t>Сброс и запуск общедомовой системы водоснабжения дома ХВС или ГВС</t>
  </si>
  <si>
    <t>ТО приборов учета тепловой энергии 2022 г.</t>
  </si>
  <si>
    <t>Частичная замена стояка КНС</t>
  </si>
  <si>
    <t>очистка труб канализации и вентеляции от куржака в зим. период</t>
  </si>
  <si>
    <t>частичная замена стояка ГВС</t>
  </si>
  <si>
    <t>частичная замена стояка ХВС</t>
  </si>
  <si>
    <t>Прочистка вентиляции</t>
  </si>
  <si>
    <t>Демонтаж штакетного забора (непригодного) с вывозом</t>
  </si>
  <si>
    <t>Изготовление штакетного забора h=0,7, l=2,5, ширина штакетника 7,5 с о</t>
  </si>
  <si>
    <t>пролет</t>
  </si>
  <si>
    <t>Мелкий ремонт штакетного забора</t>
  </si>
  <si>
    <t>Организация мест накоп.ртуть сод-х ламп 3,4кв. 2022г.К=0,6;0,8;0,85;0,</t>
  </si>
  <si>
    <t>Отпуск цветочной рассады 2022 г.</t>
  </si>
  <si>
    <t>Санитарная обрезка сухих вершин и веток деревьев (без автовышки)</t>
  </si>
  <si>
    <t>Санитарная обрезка сухих вершин и веток деревьев с исп-ем автовышки</t>
  </si>
  <si>
    <t>Уборка придомовой территории 3,4 кв. 2022 г. К=0,8</t>
  </si>
  <si>
    <t>Установка штакетного забора l =2.5 h=0.7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</si>
</sst>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&quot;р.&quot;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3">
    <xf numFmtId="0" fontId="0" fillId="0" borderId="0" xfId="0"/>
    <xf numFmtId="164" fontId="4" fillId="3" borderId="2" xfId="1" applyNumberFormat="1" applyFont="1" applyFill="1" applyBorder="1" applyAlignment="1">
      <alignment horizontal="center" vertical="center" wrapText="1"/>
    </xf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4" fontId="2" fillId="3" borderId="0" xfId="0" applyNumberFormat="1" applyFont="1" applyFill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164" fontId="6" fillId="3" borderId="2" xfId="3" applyNumberFormat="1" applyFont="1" applyFill="1" applyBorder="1" applyAlignment="1">
      <alignment horizontal="center" vertical="center" wrapText="1"/>
    </xf>
    <xf numFmtId="2" fontId="6" fillId="3" borderId="2" xfId="3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0" xfId="0" applyFill="1"/>
    <xf numFmtId="2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0" borderId="0" xfId="0"/>
    <xf numFmtId="49" fontId="0" fillId="0" borderId="3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165" fontId="0" fillId="0" borderId="3" xfId="0" applyNumberFormat="1" applyFill="1" applyBorder="1"/>
    <xf numFmtId="0" fontId="4" fillId="3" borderId="2" xfId="1" applyFont="1" applyFill="1" applyBorder="1" applyAlignment="1">
      <alignment horizontal="left" vertical="center" wrapText="1"/>
    </xf>
    <xf numFmtId="164" fontId="4" fillId="3" borderId="2" xfId="1" applyNumberFormat="1" applyFont="1" applyFill="1" applyBorder="1" applyAlignment="1">
      <alignment horizontal="left" vertical="center" wrapText="1"/>
    </xf>
    <xf numFmtId="2" fontId="4" fillId="3" borderId="2" xfId="1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topLeftCell="A82" workbookViewId="0">
      <selection activeCell="A13" sqref="A13:E13"/>
    </sheetView>
  </sheetViews>
  <sheetFormatPr defaultRowHeight="15" outlineLevelRow="2" x14ac:dyDescent="0.25"/>
  <cols>
    <col min="1" max="1" width="59.5703125" style="17" customWidth="1"/>
    <col min="2" max="2" width="15.5703125" style="6" hidden="1" customWidth="1"/>
    <col min="3" max="3" width="15.5703125" style="16" customWidth="1"/>
    <col min="4" max="4" width="9.28515625" style="17" customWidth="1"/>
    <col min="5" max="5" width="14.42578125" style="18" customWidth="1"/>
    <col min="6" max="6" width="11.5703125" style="19" customWidth="1"/>
    <col min="7" max="16384" width="9.140625" style="19"/>
  </cols>
  <sheetData>
    <row r="1" spans="1:5" ht="37.5" customHeight="1" x14ac:dyDescent="0.25">
      <c r="A1" s="37" t="s">
        <v>9</v>
      </c>
      <c r="B1" s="37"/>
      <c r="C1" s="37"/>
      <c r="D1" s="37"/>
      <c r="E1" s="37"/>
    </row>
    <row r="2" spans="1:5" ht="17.25" customHeight="1" x14ac:dyDescent="0.25">
      <c r="A2" s="24" t="s">
        <v>30</v>
      </c>
      <c r="B2" s="9" t="s">
        <v>7</v>
      </c>
      <c r="C2" s="39" t="s">
        <v>43</v>
      </c>
      <c r="D2" s="39"/>
      <c r="E2" s="39"/>
    </row>
    <row r="3" spans="1:5" ht="57" x14ac:dyDescent="0.25">
      <c r="A3" s="20" t="s">
        <v>3</v>
      </c>
      <c r="B3" s="1" t="s">
        <v>0</v>
      </c>
      <c r="C3" s="4" t="s">
        <v>29</v>
      </c>
      <c r="D3" s="7" t="s">
        <v>1</v>
      </c>
      <c r="E3" s="8" t="s">
        <v>2</v>
      </c>
    </row>
    <row r="4" spans="1:5" x14ac:dyDescent="0.25">
      <c r="A4" s="33" t="s">
        <v>44</v>
      </c>
      <c r="B4" s="34"/>
      <c r="C4" s="35">
        <v>-871299.54799999984</v>
      </c>
      <c r="D4" s="22" t="s">
        <v>28</v>
      </c>
      <c r="E4" s="8"/>
    </row>
    <row r="5" spans="1:5" x14ac:dyDescent="0.25">
      <c r="A5" s="40" t="s">
        <v>45</v>
      </c>
      <c r="B5" s="41"/>
      <c r="C5" s="41"/>
      <c r="D5" s="41"/>
      <c r="E5" s="42"/>
    </row>
    <row r="6" spans="1:5" ht="28.5" x14ac:dyDescent="0.25">
      <c r="A6" s="20" t="s">
        <v>46</v>
      </c>
      <c r="B6" s="1"/>
      <c r="C6" s="4">
        <v>914344.8</v>
      </c>
      <c r="D6" s="22" t="s">
        <v>28</v>
      </c>
      <c r="E6" s="8"/>
    </row>
    <row r="7" spans="1:5" x14ac:dyDescent="0.25">
      <c r="A7" s="20" t="s">
        <v>47</v>
      </c>
      <c r="B7" s="1"/>
      <c r="C7" s="4">
        <v>846368.71</v>
      </c>
      <c r="D7" s="22" t="s">
        <v>28</v>
      </c>
      <c r="E7" s="8"/>
    </row>
    <row r="8" spans="1:5" x14ac:dyDescent="0.25">
      <c r="A8" s="20" t="s">
        <v>48</v>
      </c>
      <c r="B8" s="1"/>
      <c r="C8" s="4">
        <f>C7-C6</f>
        <v>-67976.090000000084</v>
      </c>
      <c r="D8" s="22" t="s">
        <v>28</v>
      </c>
      <c r="E8" s="8"/>
    </row>
    <row r="9" spans="1:5" x14ac:dyDescent="0.25">
      <c r="A9" s="20" t="s">
        <v>10</v>
      </c>
      <c r="B9" s="1"/>
      <c r="C9" s="4">
        <f>C11+C10</f>
        <v>13543.68</v>
      </c>
      <c r="D9" s="22" t="s">
        <v>28</v>
      </c>
      <c r="E9" s="8"/>
    </row>
    <row r="10" spans="1:5" x14ac:dyDescent="0.25">
      <c r="A10" s="20" t="s">
        <v>31</v>
      </c>
      <c r="B10" s="1"/>
      <c r="C10" s="23">
        <v>0</v>
      </c>
      <c r="D10" s="22" t="s">
        <v>28</v>
      </c>
      <c r="E10" s="8"/>
    </row>
    <row r="11" spans="1:5" x14ac:dyDescent="0.25">
      <c r="A11" s="20" t="s">
        <v>11</v>
      </c>
      <c r="B11" s="1"/>
      <c r="C11" s="23">
        <f>600*12+528.64*12</f>
        <v>13543.68</v>
      </c>
      <c r="D11" s="22" t="s">
        <v>28</v>
      </c>
      <c r="E11" s="8"/>
    </row>
    <row r="12" spans="1:5" x14ac:dyDescent="0.25">
      <c r="A12" s="24" t="s">
        <v>49</v>
      </c>
      <c r="B12" s="9"/>
      <c r="C12" s="10">
        <f>C6+C9-C11</f>
        <v>914344.8</v>
      </c>
      <c r="D12" s="22" t="s">
        <v>28</v>
      </c>
      <c r="E12" s="2"/>
    </row>
    <row r="13" spans="1:5" x14ac:dyDescent="0.25">
      <c r="A13" s="38" t="s">
        <v>12</v>
      </c>
      <c r="B13" s="38"/>
      <c r="C13" s="38"/>
      <c r="D13" s="38"/>
      <c r="E13" s="38"/>
    </row>
    <row r="14" spans="1:5" ht="29.25" thickBot="1" x14ac:dyDescent="0.3">
      <c r="A14" s="24" t="s">
        <v>13</v>
      </c>
      <c r="B14" s="9" t="e">
        <f>#REF!</f>
        <v>#REF!</v>
      </c>
      <c r="C14" s="10">
        <f>C15+C16</f>
        <v>163116.1</v>
      </c>
      <c r="D14" s="3"/>
      <c r="E14" s="2"/>
    </row>
    <row r="15" spans="1:5" s="29" customFormat="1" ht="15.75" thickBot="1" x14ac:dyDescent="0.3">
      <c r="A15" s="30" t="s">
        <v>50</v>
      </c>
      <c r="B15" s="30"/>
      <c r="C15" s="32">
        <v>77988.77</v>
      </c>
      <c r="D15" s="30" t="s">
        <v>4</v>
      </c>
      <c r="E15" s="32">
        <v>17846.400000000001</v>
      </c>
    </row>
    <row r="16" spans="1:5" s="29" customFormat="1" ht="15.75" thickBot="1" x14ac:dyDescent="0.3">
      <c r="A16" s="30" t="s">
        <v>51</v>
      </c>
      <c r="B16" s="30"/>
      <c r="C16" s="32">
        <v>85127.33</v>
      </c>
      <c r="D16" s="30" t="s">
        <v>4</v>
      </c>
      <c r="E16" s="32">
        <v>17846.400000000001</v>
      </c>
    </row>
    <row r="17" spans="1:5" ht="29.25" thickBot="1" x14ac:dyDescent="0.3">
      <c r="A17" s="24" t="s">
        <v>14</v>
      </c>
      <c r="B17" s="9" t="e">
        <f>#REF!</f>
        <v>#REF!</v>
      </c>
      <c r="C17" s="10">
        <f>C18+C19</f>
        <v>61651</v>
      </c>
      <c r="D17" s="3"/>
      <c r="E17" s="2"/>
    </row>
    <row r="18" spans="1:5" s="29" customFormat="1" ht="15.75" thickBot="1" x14ac:dyDescent="0.3">
      <c r="A18" s="30" t="s">
        <v>52</v>
      </c>
      <c r="B18" s="30"/>
      <c r="C18" s="32">
        <v>27326.400000000001</v>
      </c>
      <c r="D18" s="30" t="s">
        <v>4</v>
      </c>
      <c r="E18" s="32">
        <v>13494.52</v>
      </c>
    </row>
    <row r="19" spans="1:5" s="29" customFormat="1" ht="15.75" thickBot="1" x14ac:dyDescent="0.3">
      <c r="A19" s="30" t="s">
        <v>63</v>
      </c>
      <c r="B19" s="30"/>
      <c r="C19" s="32">
        <v>34324.6</v>
      </c>
      <c r="D19" s="30" t="s">
        <v>4</v>
      </c>
      <c r="E19" s="32">
        <v>14872</v>
      </c>
    </row>
    <row r="20" spans="1:5" ht="28.5" x14ac:dyDescent="0.25">
      <c r="A20" s="24" t="s">
        <v>15</v>
      </c>
      <c r="B20" s="11" t="e">
        <f>#REF!+#REF!</f>
        <v>#REF!</v>
      </c>
      <c r="C20" s="10">
        <v>0</v>
      </c>
      <c r="D20" s="5"/>
      <c r="E20" s="2"/>
    </row>
    <row r="21" spans="1:5" ht="43.5" thickBot="1" x14ac:dyDescent="0.3">
      <c r="A21" s="24" t="s">
        <v>16</v>
      </c>
      <c r="B21" s="9"/>
      <c r="C21" s="10">
        <f>SUM(C22:C28)</f>
        <v>23200.31</v>
      </c>
      <c r="D21" s="3"/>
      <c r="E21" s="2"/>
    </row>
    <row r="22" spans="1:5" s="29" customFormat="1" ht="15.75" thickBot="1" x14ac:dyDescent="0.3">
      <c r="A22" s="30" t="s">
        <v>64</v>
      </c>
      <c r="B22" s="30"/>
      <c r="C22" s="32">
        <v>1784.64</v>
      </c>
      <c r="D22" s="30" t="s">
        <v>4</v>
      </c>
      <c r="E22" s="32">
        <v>17846.400000000001</v>
      </c>
    </row>
    <row r="23" spans="1:5" s="29" customFormat="1" ht="15.75" thickBot="1" x14ac:dyDescent="0.3">
      <c r="A23" s="30" t="s">
        <v>65</v>
      </c>
      <c r="B23" s="30"/>
      <c r="C23" s="32">
        <v>1963.1</v>
      </c>
      <c r="D23" s="30" t="s">
        <v>4</v>
      </c>
      <c r="E23" s="32">
        <v>17846.400000000001</v>
      </c>
    </row>
    <row r="24" spans="1:5" s="29" customFormat="1" ht="15.75" thickBot="1" x14ac:dyDescent="0.3">
      <c r="A24" s="30" t="s">
        <v>66</v>
      </c>
      <c r="B24" s="30"/>
      <c r="C24" s="32">
        <v>1070.78</v>
      </c>
      <c r="D24" s="30" t="s">
        <v>4</v>
      </c>
      <c r="E24" s="32">
        <v>17846.400000000001</v>
      </c>
    </row>
    <row r="25" spans="1:5" s="29" customFormat="1" ht="15.75" thickBot="1" x14ac:dyDescent="0.3">
      <c r="A25" s="30" t="s">
        <v>67</v>
      </c>
      <c r="B25" s="30"/>
      <c r="C25" s="32">
        <v>1606.18</v>
      </c>
      <c r="D25" s="30" t="s">
        <v>4</v>
      </c>
      <c r="E25" s="32">
        <v>17846.400000000001</v>
      </c>
    </row>
    <row r="26" spans="1:5" s="29" customFormat="1" ht="15.75" thickBot="1" x14ac:dyDescent="0.3">
      <c r="A26" s="30" t="s">
        <v>68</v>
      </c>
      <c r="B26" s="30"/>
      <c r="C26" s="32">
        <v>1784.64</v>
      </c>
      <c r="D26" s="30" t="s">
        <v>4</v>
      </c>
      <c r="E26" s="32">
        <v>17846.400000000001</v>
      </c>
    </row>
    <row r="27" spans="1:5" s="29" customFormat="1" ht="15.75" thickBot="1" x14ac:dyDescent="0.3">
      <c r="A27" s="30" t="s">
        <v>53</v>
      </c>
      <c r="B27" s="30"/>
      <c r="C27" s="32">
        <v>7317.02</v>
      </c>
      <c r="D27" s="30" t="s">
        <v>4</v>
      </c>
      <c r="E27" s="32">
        <v>17846.400000000001</v>
      </c>
    </row>
    <row r="28" spans="1:5" s="29" customFormat="1" ht="15.75" thickBot="1" x14ac:dyDescent="0.3">
      <c r="A28" s="30" t="s">
        <v>54</v>
      </c>
      <c r="B28" s="30"/>
      <c r="C28" s="32">
        <v>7673.95</v>
      </c>
      <c r="D28" s="30" t="s">
        <v>4</v>
      </c>
      <c r="E28" s="32">
        <v>17846.400000000001</v>
      </c>
    </row>
    <row r="29" spans="1:5" ht="43.5" outlineLevel="1" thickBot="1" x14ac:dyDescent="0.3">
      <c r="A29" s="24" t="s">
        <v>17</v>
      </c>
      <c r="B29" s="21"/>
      <c r="C29" s="10">
        <f>SUM(C30:C42)</f>
        <v>347575.06000000006</v>
      </c>
      <c r="D29" s="21"/>
      <c r="E29" s="21"/>
    </row>
    <row r="30" spans="1:5" s="29" customFormat="1" ht="15.75" thickBot="1" x14ac:dyDescent="0.3">
      <c r="A30" s="30" t="s">
        <v>69</v>
      </c>
      <c r="B30" s="30"/>
      <c r="C30" s="32">
        <v>272240</v>
      </c>
      <c r="D30" s="30" t="s">
        <v>4</v>
      </c>
      <c r="E30" s="32">
        <v>160</v>
      </c>
    </row>
    <row r="31" spans="1:5" s="29" customFormat="1" ht="15.75" thickBot="1" x14ac:dyDescent="0.3">
      <c r="A31" s="30" t="s">
        <v>70</v>
      </c>
      <c r="B31" s="30"/>
      <c r="C31" s="32">
        <v>729.34</v>
      </c>
      <c r="D31" s="30" t="s">
        <v>32</v>
      </c>
      <c r="E31" s="32">
        <v>1</v>
      </c>
    </row>
    <row r="32" spans="1:5" s="29" customFormat="1" ht="15.75" thickBot="1" x14ac:dyDescent="0.3">
      <c r="A32" s="30" t="s">
        <v>71</v>
      </c>
      <c r="B32" s="30"/>
      <c r="C32" s="32">
        <v>4250.1400000000003</v>
      </c>
      <c r="D32" s="30" t="s">
        <v>32</v>
      </c>
      <c r="E32" s="32">
        <v>2</v>
      </c>
    </row>
    <row r="33" spans="1:5" s="29" customFormat="1" ht="15.75" thickBot="1" x14ac:dyDescent="0.3">
      <c r="A33" s="30" t="s">
        <v>72</v>
      </c>
      <c r="B33" s="30"/>
      <c r="C33" s="32">
        <v>22605.1</v>
      </c>
      <c r="D33" s="30" t="s">
        <v>37</v>
      </c>
      <c r="E33" s="32">
        <v>1</v>
      </c>
    </row>
    <row r="34" spans="1:5" s="29" customFormat="1" ht="15.75" thickBot="1" x14ac:dyDescent="0.3">
      <c r="A34" s="30" t="s">
        <v>73</v>
      </c>
      <c r="B34" s="30"/>
      <c r="C34" s="32">
        <v>358.84</v>
      </c>
      <c r="D34" s="30" t="s">
        <v>32</v>
      </c>
      <c r="E34" s="32">
        <v>1</v>
      </c>
    </row>
    <row r="35" spans="1:5" s="29" customFormat="1" ht="15.75" thickBot="1" x14ac:dyDescent="0.3">
      <c r="A35" s="30" t="s">
        <v>74</v>
      </c>
      <c r="B35" s="30"/>
      <c r="C35" s="32">
        <v>1641.78</v>
      </c>
      <c r="D35" s="30" t="s">
        <v>32</v>
      </c>
      <c r="E35" s="32">
        <v>1</v>
      </c>
    </row>
    <row r="36" spans="1:5" s="29" customFormat="1" ht="15.75" thickBot="1" x14ac:dyDescent="0.3">
      <c r="A36" s="30" t="s">
        <v>75</v>
      </c>
      <c r="B36" s="30"/>
      <c r="C36" s="32">
        <v>24447.599999999999</v>
      </c>
      <c r="D36" s="30" t="s">
        <v>5</v>
      </c>
      <c r="E36" s="32">
        <v>18</v>
      </c>
    </row>
    <row r="37" spans="1:5" s="29" customFormat="1" ht="15.75" thickBot="1" x14ac:dyDescent="0.3">
      <c r="A37" s="30" t="s">
        <v>76</v>
      </c>
      <c r="B37" s="30"/>
      <c r="C37" s="32">
        <v>2997.82</v>
      </c>
      <c r="D37" s="30" t="s">
        <v>32</v>
      </c>
      <c r="E37" s="32">
        <v>1</v>
      </c>
    </row>
    <row r="38" spans="1:5" s="29" customFormat="1" ht="15.75" thickBot="1" x14ac:dyDescent="0.3">
      <c r="A38" s="30" t="s">
        <v>77</v>
      </c>
      <c r="B38" s="30"/>
      <c r="C38" s="32">
        <v>507.43</v>
      </c>
      <c r="D38" s="30" t="s">
        <v>32</v>
      </c>
      <c r="E38" s="32">
        <v>1</v>
      </c>
    </row>
    <row r="39" spans="1:5" s="29" customFormat="1" ht="15.75" thickBot="1" x14ac:dyDescent="0.3">
      <c r="A39" s="30" t="s">
        <v>78</v>
      </c>
      <c r="B39" s="30"/>
      <c r="C39" s="32">
        <v>158.84</v>
      </c>
      <c r="D39" s="30" t="s">
        <v>32</v>
      </c>
      <c r="E39" s="32">
        <v>1</v>
      </c>
    </row>
    <row r="40" spans="1:5" s="29" customFormat="1" ht="15.75" thickBot="1" x14ac:dyDescent="0.3">
      <c r="A40" s="30" t="s">
        <v>79</v>
      </c>
      <c r="B40" s="30"/>
      <c r="C40" s="32">
        <v>357.17</v>
      </c>
      <c r="D40" s="30" t="s">
        <v>32</v>
      </c>
      <c r="E40" s="32">
        <v>1</v>
      </c>
    </row>
    <row r="41" spans="1:5" s="29" customFormat="1" ht="15.75" thickBot="1" x14ac:dyDescent="0.3">
      <c r="A41" s="30" t="s">
        <v>80</v>
      </c>
      <c r="B41" s="30"/>
      <c r="C41" s="32">
        <v>2217.8000000000002</v>
      </c>
      <c r="D41" s="30" t="s">
        <v>32</v>
      </c>
      <c r="E41" s="32">
        <v>2</v>
      </c>
    </row>
    <row r="42" spans="1:5" s="29" customFormat="1" ht="15.75" thickBot="1" x14ac:dyDescent="0.3">
      <c r="A42" s="30" t="s">
        <v>93</v>
      </c>
      <c r="B42" s="30"/>
      <c r="C42" s="32">
        <v>15063.2</v>
      </c>
      <c r="D42" s="30" t="s">
        <v>32</v>
      </c>
      <c r="E42" s="32">
        <v>16</v>
      </c>
    </row>
    <row r="43" spans="1:5" s="25" customFormat="1" ht="57.75" outlineLevel="2" thickBot="1" x14ac:dyDescent="0.3">
      <c r="A43" s="24" t="s">
        <v>18</v>
      </c>
      <c r="B43" s="27"/>
      <c r="C43" s="36">
        <f>SUM(C44:C63)</f>
        <v>101641.09999999999</v>
      </c>
      <c r="D43" s="27"/>
      <c r="E43" s="27"/>
    </row>
    <row r="44" spans="1:5" s="29" customFormat="1" ht="15.75" thickBot="1" x14ac:dyDescent="0.3">
      <c r="A44" s="30" t="s">
        <v>39</v>
      </c>
      <c r="B44" s="30"/>
      <c r="C44" s="32">
        <v>987.9</v>
      </c>
      <c r="D44" s="30" t="s">
        <v>5</v>
      </c>
      <c r="E44" s="32">
        <v>2</v>
      </c>
    </row>
    <row r="45" spans="1:5" s="29" customFormat="1" ht="15.75" thickBot="1" x14ac:dyDescent="0.3">
      <c r="A45" s="30" t="s">
        <v>81</v>
      </c>
      <c r="B45" s="30"/>
      <c r="C45" s="32">
        <v>1451.94</v>
      </c>
      <c r="D45" s="30" t="s">
        <v>32</v>
      </c>
      <c r="E45" s="32">
        <v>3</v>
      </c>
    </row>
    <row r="46" spans="1:5" s="29" customFormat="1" ht="15.75" thickBot="1" x14ac:dyDescent="0.3">
      <c r="A46" s="30" t="s">
        <v>82</v>
      </c>
      <c r="B46" s="30"/>
      <c r="C46" s="32">
        <v>323.86</v>
      </c>
      <c r="D46" s="30" t="s">
        <v>83</v>
      </c>
      <c r="E46" s="32">
        <v>1</v>
      </c>
    </row>
    <row r="47" spans="1:5" s="29" customFormat="1" ht="15.75" thickBot="1" x14ac:dyDescent="0.3">
      <c r="A47" s="30" t="s">
        <v>40</v>
      </c>
      <c r="B47" s="30"/>
      <c r="C47" s="32">
        <v>1117</v>
      </c>
      <c r="D47" s="30" t="s">
        <v>32</v>
      </c>
      <c r="E47" s="32">
        <v>1</v>
      </c>
    </row>
    <row r="48" spans="1:5" s="29" customFormat="1" ht="15.75" thickBot="1" x14ac:dyDescent="0.3">
      <c r="A48" s="30" t="s">
        <v>84</v>
      </c>
      <c r="B48" s="30"/>
      <c r="C48" s="32">
        <v>11541.06</v>
      </c>
      <c r="D48" s="30" t="s">
        <v>32</v>
      </c>
      <c r="E48" s="32">
        <v>2</v>
      </c>
    </row>
    <row r="49" spans="1:5" s="29" customFormat="1" ht="15.75" thickBot="1" x14ac:dyDescent="0.3">
      <c r="A49" s="30" t="s">
        <v>85</v>
      </c>
      <c r="B49" s="30"/>
      <c r="C49" s="32">
        <v>3466.08</v>
      </c>
      <c r="D49" s="30" t="s">
        <v>37</v>
      </c>
      <c r="E49" s="32">
        <v>1</v>
      </c>
    </row>
    <row r="50" spans="1:5" s="29" customFormat="1" ht="15.75" thickBot="1" x14ac:dyDescent="0.3">
      <c r="A50" s="30" t="s">
        <v>34</v>
      </c>
      <c r="B50" s="30"/>
      <c r="C50" s="32">
        <v>1686.96</v>
      </c>
      <c r="D50" s="30" t="s">
        <v>37</v>
      </c>
      <c r="E50" s="32">
        <v>2</v>
      </c>
    </row>
    <row r="51" spans="1:5" s="29" customFormat="1" ht="15.75" thickBot="1" x14ac:dyDescent="0.3">
      <c r="A51" s="30" t="s">
        <v>35</v>
      </c>
      <c r="B51" s="30"/>
      <c r="C51" s="32">
        <v>1875.28</v>
      </c>
      <c r="D51" s="30" t="s">
        <v>32</v>
      </c>
      <c r="E51" s="32">
        <v>4</v>
      </c>
    </row>
    <row r="52" spans="1:5" s="29" customFormat="1" ht="15.75" thickBot="1" x14ac:dyDescent="0.3">
      <c r="A52" s="30" t="s">
        <v>86</v>
      </c>
      <c r="B52" s="30"/>
      <c r="C52" s="32">
        <v>1117.43</v>
      </c>
      <c r="D52" s="30" t="s">
        <v>32</v>
      </c>
      <c r="E52" s="32">
        <v>1</v>
      </c>
    </row>
    <row r="53" spans="1:5" s="29" customFormat="1" ht="15.75" thickBot="1" x14ac:dyDescent="0.3">
      <c r="A53" s="30" t="s">
        <v>41</v>
      </c>
      <c r="B53" s="30"/>
      <c r="C53" s="32">
        <v>22241.57</v>
      </c>
      <c r="D53" s="30" t="s">
        <v>42</v>
      </c>
      <c r="E53" s="32">
        <v>31</v>
      </c>
    </row>
    <row r="54" spans="1:5" s="29" customFormat="1" ht="15.75" thickBot="1" x14ac:dyDescent="0.3">
      <c r="A54" s="30" t="s">
        <v>33</v>
      </c>
      <c r="B54" s="30"/>
      <c r="C54" s="32">
        <v>4625.95</v>
      </c>
      <c r="D54" s="30" t="s">
        <v>5</v>
      </c>
      <c r="E54" s="32">
        <v>7</v>
      </c>
    </row>
    <row r="55" spans="1:5" s="29" customFormat="1" ht="15.75" thickBot="1" x14ac:dyDescent="0.3">
      <c r="A55" s="30" t="s">
        <v>36</v>
      </c>
      <c r="B55" s="30"/>
      <c r="C55" s="32">
        <v>1260.5999999999999</v>
      </c>
      <c r="D55" s="30" t="s">
        <v>32</v>
      </c>
      <c r="E55" s="32">
        <v>4</v>
      </c>
    </row>
    <row r="56" spans="1:5" s="29" customFormat="1" ht="15.75" thickBot="1" x14ac:dyDescent="0.3">
      <c r="A56" s="30" t="s">
        <v>87</v>
      </c>
      <c r="B56" s="30"/>
      <c r="C56" s="32">
        <v>622.91999999999996</v>
      </c>
      <c r="D56" s="30" t="s">
        <v>88</v>
      </c>
      <c r="E56" s="32">
        <v>1</v>
      </c>
    </row>
    <row r="57" spans="1:5" s="29" customFormat="1" ht="15.75" thickBot="1" x14ac:dyDescent="0.3">
      <c r="A57" s="30" t="s">
        <v>89</v>
      </c>
      <c r="B57" s="30"/>
      <c r="C57" s="32">
        <v>7898.8</v>
      </c>
      <c r="D57" s="30" t="s">
        <v>88</v>
      </c>
      <c r="E57" s="32">
        <v>10</v>
      </c>
    </row>
    <row r="58" spans="1:5" s="29" customFormat="1" ht="15.75" thickBot="1" x14ac:dyDescent="0.3">
      <c r="A58" s="30" t="s">
        <v>90</v>
      </c>
      <c r="B58" s="30"/>
      <c r="C58" s="32">
        <v>1148.8800000000001</v>
      </c>
      <c r="D58" s="30" t="s">
        <v>37</v>
      </c>
      <c r="E58" s="32">
        <v>1</v>
      </c>
    </row>
    <row r="59" spans="1:5" s="29" customFormat="1" ht="15.75" thickBot="1" x14ac:dyDescent="0.3">
      <c r="A59" s="30" t="s">
        <v>91</v>
      </c>
      <c r="B59" s="30"/>
      <c r="C59" s="32">
        <v>14743.3</v>
      </c>
      <c r="D59" s="30" t="s">
        <v>32</v>
      </c>
      <c r="E59" s="32">
        <v>11</v>
      </c>
    </row>
    <row r="60" spans="1:5" s="29" customFormat="1" ht="15.75" thickBot="1" x14ac:dyDescent="0.3">
      <c r="A60" s="30" t="s">
        <v>92</v>
      </c>
      <c r="B60" s="30"/>
      <c r="C60" s="32">
        <v>8510.52</v>
      </c>
      <c r="D60" s="30" t="s">
        <v>83</v>
      </c>
      <c r="E60" s="32">
        <v>2</v>
      </c>
    </row>
    <row r="61" spans="1:5" s="29" customFormat="1" ht="15.75" thickBot="1" x14ac:dyDescent="0.3">
      <c r="A61" s="30" t="s">
        <v>38</v>
      </c>
      <c r="B61" s="30"/>
      <c r="C61" s="32">
        <v>1119.3399999999999</v>
      </c>
      <c r="D61" s="30" t="s">
        <v>32</v>
      </c>
      <c r="E61" s="32">
        <v>2</v>
      </c>
    </row>
    <row r="62" spans="1:5" s="29" customFormat="1" ht="15.75" thickBot="1" x14ac:dyDescent="0.3">
      <c r="A62" s="30" t="s">
        <v>94</v>
      </c>
      <c r="B62" s="30"/>
      <c r="C62" s="32">
        <v>14466.42</v>
      </c>
      <c r="D62" s="30" t="s">
        <v>5</v>
      </c>
      <c r="E62" s="32">
        <v>6</v>
      </c>
    </row>
    <row r="63" spans="1:5" s="29" customFormat="1" ht="15.75" thickBot="1" x14ac:dyDescent="0.3">
      <c r="A63" s="30" t="s">
        <v>95</v>
      </c>
      <c r="B63" s="30"/>
      <c r="C63" s="32">
        <v>1435.29</v>
      </c>
      <c r="D63" s="30" t="s">
        <v>5</v>
      </c>
      <c r="E63" s="32">
        <v>3</v>
      </c>
    </row>
    <row r="64" spans="1:5" s="25" customFormat="1" ht="28.5" outlineLevel="2" x14ac:dyDescent="0.25">
      <c r="A64" s="24" t="s">
        <v>19</v>
      </c>
      <c r="B64" s="27"/>
      <c r="C64" s="28">
        <v>0</v>
      </c>
      <c r="D64" s="27"/>
      <c r="E64" s="27"/>
    </row>
    <row r="65" spans="1:5" ht="28.5" x14ac:dyDescent="0.25">
      <c r="A65" s="24" t="s">
        <v>20</v>
      </c>
      <c r="B65" s="9" t="e">
        <f>SUM(#REF!)</f>
        <v>#REF!</v>
      </c>
      <c r="C65" s="10">
        <v>0</v>
      </c>
      <c r="D65" s="3"/>
      <c r="E65" s="2"/>
    </row>
    <row r="66" spans="1:5" ht="28.5" x14ac:dyDescent="0.25">
      <c r="A66" s="24" t="s">
        <v>21</v>
      </c>
      <c r="B66" s="9" t="e">
        <f>#REF!</f>
        <v>#REF!</v>
      </c>
      <c r="C66" s="10">
        <v>0</v>
      </c>
      <c r="D66" s="3"/>
      <c r="E66" s="2"/>
    </row>
    <row r="67" spans="1:5" ht="29.25" thickBot="1" x14ac:dyDescent="0.3">
      <c r="A67" s="24" t="s">
        <v>22</v>
      </c>
      <c r="B67" s="9" t="e">
        <f>#REF!+#REF!</f>
        <v>#REF!</v>
      </c>
      <c r="C67" s="10">
        <f>SUM(C68:C68)</f>
        <v>521.07000000000005</v>
      </c>
      <c r="D67" s="3"/>
      <c r="E67" s="2"/>
    </row>
    <row r="68" spans="1:5" s="29" customFormat="1" ht="15.75" thickBot="1" x14ac:dyDescent="0.3">
      <c r="A68" s="30" t="s">
        <v>96</v>
      </c>
      <c r="B68" s="30"/>
      <c r="C68" s="32">
        <v>521.07000000000005</v>
      </c>
      <c r="D68" s="30" t="s">
        <v>5</v>
      </c>
      <c r="E68" s="32">
        <v>1</v>
      </c>
    </row>
    <row r="69" spans="1:5" ht="28.5" x14ac:dyDescent="0.25">
      <c r="A69" s="24" t="s">
        <v>23</v>
      </c>
      <c r="B69" s="9" t="e">
        <f>#REF!</f>
        <v>#REF!</v>
      </c>
      <c r="C69" s="10">
        <v>0</v>
      </c>
      <c r="D69" s="3"/>
      <c r="E69" s="2"/>
    </row>
    <row r="70" spans="1:5" ht="29.25" thickBot="1" x14ac:dyDescent="0.3">
      <c r="A70" s="24" t="s">
        <v>24</v>
      </c>
      <c r="B70" s="9" t="e">
        <f>#REF!+#REF!</f>
        <v>#REF!</v>
      </c>
      <c r="C70" s="10">
        <f>C71+C72</f>
        <v>37620.21</v>
      </c>
      <c r="D70" s="3"/>
      <c r="E70" s="2"/>
    </row>
    <row r="71" spans="1:5" s="29" customFormat="1" ht="15.75" thickBot="1" x14ac:dyDescent="0.3">
      <c r="A71" s="30" t="s">
        <v>55</v>
      </c>
      <c r="B71" s="30"/>
      <c r="C71" s="32">
        <v>17989.169999999998</v>
      </c>
      <c r="D71" s="30" t="s">
        <v>4</v>
      </c>
      <c r="E71" s="32">
        <v>17846.400000000001</v>
      </c>
    </row>
    <row r="72" spans="1:5" s="29" customFormat="1" ht="15.75" thickBot="1" x14ac:dyDescent="0.3">
      <c r="A72" s="30" t="s">
        <v>56</v>
      </c>
      <c r="B72" s="30"/>
      <c r="C72" s="32">
        <v>19631.04</v>
      </c>
      <c r="D72" s="30" t="s">
        <v>4</v>
      </c>
      <c r="E72" s="32">
        <v>17846.400000000001</v>
      </c>
    </row>
    <row r="73" spans="1:5" ht="42.75" x14ac:dyDescent="0.25">
      <c r="A73" s="24" t="s">
        <v>25</v>
      </c>
      <c r="B73" s="9" t="e">
        <f>#REF!</f>
        <v>#REF!</v>
      </c>
      <c r="C73" s="10">
        <v>0</v>
      </c>
      <c r="D73" s="3"/>
      <c r="E73" s="2"/>
    </row>
    <row r="74" spans="1:5" ht="57.75" thickBot="1" x14ac:dyDescent="0.3">
      <c r="A74" s="24" t="s">
        <v>26</v>
      </c>
      <c r="B74" s="9" t="e">
        <f>SUM(#REF!)</f>
        <v>#REF!</v>
      </c>
      <c r="C74" s="10">
        <f>SUM(C75:C85)</f>
        <v>223585.21000000002</v>
      </c>
      <c r="D74" s="3"/>
      <c r="E74" s="2"/>
    </row>
    <row r="75" spans="1:5" s="29" customFormat="1" ht="15.75" thickBot="1" x14ac:dyDescent="0.3">
      <c r="A75" s="30" t="s">
        <v>97</v>
      </c>
      <c r="B75" s="30"/>
      <c r="C75" s="32">
        <v>3933.6</v>
      </c>
      <c r="D75" s="30" t="s">
        <v>5</v>
      </c>
      <c r="E75" s="32">
        <v>48</v>
      </c>
    </row>
    <row r="76" spans="1:5" s="29" customFormat="1" ht="15.75" thickBot="1" x14ac:dyDescent="0.3">
      <c r="A76" s="30" t="s">
        <v>98</v>
      </c>
      <c r="B76" s="30"/>
      <c r="C76" s="32">
        <v>66618.240000000005</v>
      </c>
      <c r="D76" s="30" t="s">
        <v>99</v>
      </c>
      <c r="E76" s="32">
        <v>48</v>
      </c>
    </row>
    <row r="77" spans="1:5" s="29" customFormat="1" ht="15.75" thickBot="1" x14ac:dyDescent="0.3">
      <c r="A77" s="30" t="s">
        <v>100</v>
      </c>
      <c r="B77" s="30"/>
      <c r="C77" s="32">
        <v>476.08</v>
      </c>
      <c r="D77" s="30" t="s">
        <v>99</v>
      </c>
      <c r="E77" s="32">
        <v>2</v>
      </c>
    </row>
    <row r="78" spans="1:5" s="29" customFormat="1" ht="15.75" thickBot="1" x14ac:dyDescent="0.3">
      <c r="A78" s="30" t="s">
        <v>57</v>
      </c>
      <c r="B78" s="30"/>
      <c r="C78" s="32">
        <v>303.39</v>
      </c>
      <c r="D78" s="30" t="s">
        <v>4</v>
      </c>
      <c r="E78" s="32">
        <v>17846.400000000001</v>
      </c>
    </row>
    <row r="79" spans="1:5" s="29" customFormat="1" ht="15.75" thickBot="1" x14ac:dyDescent="0.3">
      <c r="A79" s="30" t="s">
        <v>101</v>
      </c>
      <c r="B79" s="30"/>
      <c r="C79" s="32">
        <v>303.39</v>
      </c>
      <c r="D79" s="30" t="s">
        <v>4</v>
      </c>
      <c r="E79" s="32">
        <v>17846.400000000001</v>
      </c>
    </row>
    <row r="80" spans="1:5" s="29" customFormat="1" ht="15.75" thickBot="1" x14ac:dyDescent="0.3">
      <c r="A80" s="30" t="s">
        <v>102</v>
      </c>
      <c r="B80" s="30"/>
      <c r="C80" s="32">
        <v>1547.21</v>
      </c>
      <c r="D80" s="30" t="s">
        <v>32</v>
      </c>
      <c r="E80" s="32">
        <v>23</v>
      </c>
    </row>
    <row r="81" spans="1:6" s="29" customFormat="1" ht="15.75" thickBot="1" x14ac:dyDescent="0.3">
      <c r="A81" s="30" t="s">
        <v>103</v>
      </c>
      <c r="B81" s="30"/>
      <c r="C81" s="32">
        <v>7052.32</v>
      </c>
      <c r="D81" s="30" t="s">
        <v>32</v>
      </c>
      <c r="E81" s="32">
        <v>8</v>
      </c>
    </row>
    <row r="82" spans="1:6" s="29" customFormat="1" ht="15.75" thickBot="1" x14ac:dyDescent="0.3">
      <c r="A82" s="30" t="s">
        <v>104</v>
      </c>
      <c r="B82" s="30"/>
      <c r="C82" s="32">
        <v>5385</v>
      </c>
      <c r="D82" s="30" t="s">
        <v>32</v>
      </c>
      <c r="E82" s="32">
        <v>3</v>
      </c>
    </row>
    <row r="83" spans="1:6" s="29" customFormat="1" ht="15.75" thickBot="1" x14ac:dyDescent="0.3">
      <c r="A83" s="30" t="s">
        <v>58</v>
      </c>
      <c r="B83" s="30"/>
      <c r="C83" s="32">
        <v>54265.98</v>
      </c>
      <c r="D83" s="30" t="s">
        <v>4</v>
      </c>
      <c r="E83" s="32">
        <v>17992.7</v>
      </c>
    </row>
    <row r="84" spans="1:6" s="29" customFormat="1" ht="15.75" thickBot="1" x14ac:dyDescent="0.3">
      <c r="A84" s="30" t="s">
        <v>105</v>
      </c>
      <c r="B84" s="30"/>
      <c r="C84" s="32">
        <v>59785.440000000002</v>
      </c>
      <c r="D84" s="30" t="s">
        <v>4</v>
      </c>
      <c r="E84" s="32">
        <v>17846.400000000001</v>
      </c>
    </row>
    <row r="85" spans="1:6" s="29" customFormat="1" ht="15.75" thickBot="1" x14ac:dyDescent="0.3">
      <c r="A85" s="30" t="s">
        <v>106</v>
      </c>
      <c r="B85" s="30"/>
      <c r="C85" s="32">
        <v>23914.560000000001</v>
      </c>
      <c r="D85" s="30" t="s">
        <v>99</v>
      </c>
      <c r="E85" s="32">
        <v>48</v>
      </c>
    </row>
    <row r="86" spans="1:6" x14ac:dyDescent="0.25">
      <c r="A86" s="24" t="s">
        <v>27</v>
      </c>
      <c r="B86" s="9">
        <f>B87</f>
        <v>3050.8474576271187</v>
      </c>
      <c r="C86" s="10">
        <f>C87</f>
        <v>3600</v>
      </c>
      <c r="D86" s="3"/>
      <c r="E86" s="2"/>
    </row>
    <row r="87" spans="1:6" ht="45" x14ac:dyDescent="0.25">
      <c r="A87" s="5" t="s">
        <v>8</v>
      </c>
      <c r="B87" s="11">
        <f>C87/1.18</f>
        <v>3050.8474576271187</v>
      </c>
      <c r="C87" s="12">
        <f>E87*12*5</f>
        <v>3600</v>
      </c>
      <c r="D87" s="5" t="s">
        <v>6</v>
      </c>
      <c r="E87" s="5">
        <v>60</v>
      </c>
    </row>
    <row r="88" spans="1:6" x14ac:dyDescent="0.25">
      <c r="A88" s="24" t="s">
        <v>59</v>
      </c>
      <c r="B88" s="13" t="e">
        <f>B14+B17+B20+#REF!+#REF!+#REF!+B65+B66+B67+B69+B70+B73+B74+B86</f>
        <v>#REF!</v>
      </c>
      <c r="C88" s="14">
        <f>C14+C17+C20+C21+C29+C43+C67+C69+C70+C73+C1002+C74+C65+C64</f>
        <v>958910.06</v>
      </c>
      <c r="D88" s="26" t="s">
        <v>28</v>
      </c>
      <c r="E88" s="2"/>
      <c r="F88" s="31"/>
    </row>
    <row r="89" spans="1:6" x14ac:dyDescent="0.25">
      <c r="A89" s="24" t="s">
        <v>60</v>
      </c>
      <c r="B89" s="15"/>
      <c r="C89" s="10">
        <f>C88*1.2+C86</f>
        <v>1154292.0719999999</v>
      </c>
      <c r="D89" s="26" t="s">
        <v>28</v>
      </c>
      <c r="E89" s="2"/>
    </row>
    <row r="90" spans="1:6" x14ac:dyDescent="0.25">
      <c r="A90" s="24" t="s">
        <v>61</v>
      </c>
      <c r="B90" s="15"/>
      <c r="C90" s="10">
        <f>C6+C9-C89+C4</f>
        <v>-1097703.1399999997</v>
      </c>
      <c r="D90" s="26" t="s">
        <v>28</v>
      </c>
      <c r="E90" s="2"/>
    </row>
    <row r="91" spans="1:6" ht="28.5" hidden="1" x14ac:dyDescent="0.25">
      <c r="A91" s="24" t="s">
        <v>62</v>
      </c>
      <c r="B91" s="9"/>
      <c r="C91" s="10">
        <f>C90+C8</f>
        <v>-1165679.2299999997</v>
      </c>
      <c r="D91" s="26" t="s">
        <v>28</v>
      </c>
      <c r="E91" s="2"/>
    </row>
  </sheetData>
  <mergeCells count="4">
    <mergeCell ref="A1:E1"/>
    <mergeCell ref="A13:E13"/>
    <mergeCell ref="C2:E2"/>
    <mergeCell ref="A5:E5"/>
  </mergeCells>
  <hyperlinks>
    <hyperlink ref="D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2019-01-28T23:59:00Z</cp:lastPrinted>
  <dcterms:created xsi:type="dcterms:W3CDTF">2016-03-18T02:51:51Z</dcterms:created>
  <dcterms:modified xsi:type="dcterms:W3CDTF">2023-03-12T23:42:32Z</dcterms:modified>
</cp:coreProperties>
</file>